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 Столовая вагон-городок" sheetId="2" r:id="rId1"/>
    <sheet name=" 1.1 Столовая 40 мест" sheetId="3" r:id="rId2"/>
  </sheets>
  <calcPr calcId="152511"/>
</workbook>
</file>

<file path=xl/calcChain.xml><?xml version="1.0" encoding="utf-8"?>
<calcChain xmlns="http://schemas.openxmlformats.org/spreadsheetml/2006/main">
  <c r="E14" i="2" l="1"/>
  <c r="E13" i="2"/>
  <c r="E12" i="2"/>
  <c r="E15" i="2" l="1"/>
  <c r="E27" i="2" s="1"/>
  <c r="E26" i="2"/>
  <c r="E25" i="2"/>
  <c r="E24" i="2"/>
  <c r="E23" i="2"/>
  <c r="E22" i="2"/>
  <c r="E21" i="2"/>
  <c r="E20" i="2"/>
  <c r="E19" i="2"/>
  <c r="E18" i="2"/>
  <c r="E17" i="2"/>
</calcChain>
</file>

<file path=xl/sharedStrings.xml><?xml version="1.0" encoding="utf-8"?>
<sst xmlns="http://schemas.openxmlformats.org/spreadsheetml/2006/main" count="278" uniqueCount="172">
  <si>
    <t>Позиция</t>
  </si>
  <si>
    <t>шт.</t>
  </si>
  <si>
    <t>в составе:</t>
  </si>
  <si>
    <t>Таблица № 1</t>
  </si>
  <si>
    <t xml:space="preserve"> Камера КХ-14(2560*3160*2200)</t>
  </si>
  <si>
    <t xml:space="preserve"> Мясорубка ТМ-32М производ.200 кг/час</t>
  </si>
  <si>
    <t xml:space="preserve"> Холодильный агрегат АСК-201 (инв.№956)</t>
  </si>
  <si>
    <t xml:space="preserve"> Холодильный агрегат АСК-201 (инв.№ 1066)</t>
  </si>
  <si>
    <t xml:space="preserve"> Холодильный агрегат АСК-201 (инв.№ 1067)</t>
  </si>
  <si>
    <t xml:space="preserve"> Шкаф жарочнопекарный, секционный электрический ЭШП-2С</t>
  </si>
  <si>
    <t xml:space="preserve"> Контейнер 20-ти тн. с теплоизоляцией</t>
  </si>
  <si>
    <t xml:space="preserve"> Сковорода СЭСМ-0,25ЛЧ с наклоняемой чашей(чугун)</t>
  </si>
  <si>
    <t xml:space="preserve"> Витрина холодильная кондитерская ВХСВ1,3д Carboma</t>
  </si>
  <si>
    <t>Контейнер и камера (35,09 м2) + оборудование столовой</t>
  </si>
  <si>
    <t>8 посадочных мест</t>
  </si>
  <si>
    <r>
      <t xml:space="preserve">4. Объем оказания услуг: </t>
    </r>
    <r>
      <rPr>
        <i/>
        <sz val="12"/>
        <rFont val="Times New Roman"/>
        <family val="1"/>
        <charset val="204"/>
      </rPr>
      <t>111 человек</t>
    </r>
  </si>
  <si>
    <r>
      <t xml:space="preserve">3. Площадь прилегающей территории (для уборки): </t>
    </r>
    <r>
      <rPr>
        <i/>
        <sz val="12"/>
        <color theme="1"/>
        <rFont val="Times New Roman"/>
        <family val="1"/>
        <charset val="204"/>
      </rPr>
      <t>5 метров по периметру здания</t>
    </r>
  </si>
  <si>
    <t>Приложение № 1</t>
  </si>
  <si>
    <r>
      <t xml:space="preserve">5. Состав объекта: </t>
    </r>
    <r>
      <rPr>
        <i/>
        <sz val="12"/>
        <color theme="1"/>
        <rFont val="Times New Roman"/>
        <family val="1"/>
        <charset val="204"/>
      </rPr>
      <t>см. таблицу № 1</t>
    </r>
  </si>
  <si>
    <r>
      <t xml:space="preserve">1. Планируемая дата начала эксплуатации объекта: </t>
    </r>
    <r>
      <rPr>
        <i/>
        <sz val="12"/>
        <color theme="1"/>
        <rFont val="Times New Roman"/>
        <family val="1"/>
        <charset val="204"/>
      </rPr>
      <t>01.08.2016 года</t>
    </r>
  </si>
  <si>
    <t>Итого:</t>
  </si>
  <si>
    <t>Приложение № 1.1</t>
  </si>
  <si>
    <r>
      <t xml:space="preserve">2. Площадь объектов с учетом теплого перехода (по габаритам): </t>
    </r>
    <r>
      <rPr>
        <i/>
        <sz val="12"/>
        <color theme="1"/>
        <rFont val="Times New Roman"/>
        <family val="1"/>
        <charset val="204"/>
      </rPr>
      <t>657 м2</t>
    </r>
  </si>
  <si>
    <r>
      <t xml:space="preserve">4. Объем оказания услуг: </t>
    </r>
    <r>
      <rPr>
        <i/>
        <sz val="12"/>
        <rFont val="Times New Roman"/>
        <family val="1"/>
        <charset val="204"/>
      </rPr>
      <t>100 человек</t>
    </r>
  </si>
  <si>
    <t>Столовая на 40 мест (522 м2)</t>
  </si>
  <si>
    <t>2</t>
  </si>
  <si>
    <t>Рефконтейнер (27 м2)</t>
  </si>
  <si>
    <t>Выключатели безопасности номинальный ток 25А</t>
  </si>
  <si>
    <t>Габаритные размеры 6058х2438х2591 мм</t>
  </si>
  <si>
    <t>3</t>
  </si>
  <si>
    <t>Мебель и оборудование</t>
  </si>
  <si>
    <t xml:space="preserve">Шкаф морозильный </t>
  </si>
  <si>
    <t>Объем камеры - 1400 л.</t>
  </si>
  <si>
    <t>Температурный режим 0…-18 0С.</t>
  </si>
  <si>
    <t>U = 220 В, N = 0,95 кВт</t>
  </si>
  <si>
    <t>Габаритные размеры 1447х884х2028 мм</t>
  </si>
  <si>
    <t>Стеллаж</t>
  </si>
  <si>
    <t>Габаритные размеры 1500х600х1830 мм</t>
  </si>
  <si>
    <t>Габаритные размеры 1200х600х1830 мм</t>
  </si>
  <si>
    <t xml:space="preserve">Весы </t>
  </si>
  <si>
    <t>Габаритные размеры  655х420х710 мм</t>
  </si>
  <si>
    <t>Подтоварник</t>
  </si>
  <si>
    <t>Габаритные размеры   900х600х300 мм</t>
  </si>
  <si>
    <t>Картофелечистка периодического действия</t>
  </si>
  <si>
    <t>Производительность - 300 кг/ч.</t>
  </si>
  <si>
    <t>Разовая загрузка - 10 кг.</t>
  </si>
  <si>
    <t>U = 380 В, N = 0,75 кВт.</t>
  </si>
  <si>
    <t>Габаритные размеры 650х454х1000 мм.</t>
  </si>
  <si>
    <t xml:space="preserve">Стол </t>
  </si>
  <si>
    <t>Ванна</t>
  </si>
  <si>
    <t>Габаритные размеры 1340х700х850 мм.</t>
  </si>
  <si>
    <t xml:space="preserve">Шкаф холодильный </t>
  </si>
  <si>
    <t>Число полок - 4 шт. Объем камеры - 700 л.</t>
  </si>
  <si>
    <t>U = 220 В, N = 0,35 кВт. Температурный режим 0…+6 °С.</t>
  </si>
  <si>
    <t>Габаритные размеры 697х854х2028 мм.</t>
  </si>
  <si>
    <t>Стол</t>
  </si>
  <si>
    <t>Габаритные размеры 1200х700х850 мм.</t>
  </si>
  <si>
    <t>Габаритные размеры 700х700х850 мм</t>
  </si>
  <si>
    <t>Стол под мясорубку</t>
  </si>
  <si>
    <t>Число полок - 4 шт. Объем камеры - 500л.</t>
  </si>
  <si>
    <t>Габаритные размеры 697х620х1960 мм.</t>
  </si>
  <si>
    <t>Стеллаж шпилька для гастроемкостей</t>
  </si>
  <si>
    <t>Габаритные размеры 410х650х1500 мм</t>
  </si>
  <si>
    <t>Габаритные размеры 1500х700х850 мм</t>
  </si>
  <si>
    <t>Габаритные размеры 1200х700х850 мм</t>
  </si>
  <si>
    <t>Мясорубка</t>
  </si>
  <si>
    <t>U = 220 В, N = 1,9 кВт.</t>
  </si>
  <si>
    <t>Габаритные размеры 690х420х450 мм.</t>
  </si>
  <si>
    <t>Миксер планетарный</t>
  </si>
  <si>
    <t>Габаритные размеры 470х450х600 мм</t>
  </si>
  <si>
    <t>Габаритные размеры 1500х500х1830 мм</t>
  </si>
  <si>
    <t xml:space="preserve">Хлеборезка </t>
  </si>
  <si>
    <t>Габаритные размеры 1050х586х536 мм</t>
  </si>
  <si>
    <t>Тестомес</t>
  </si>
  <si>
    <t>Габаритные размеры 1110х630х1070 мм</t>
  </si>
  <si>
    <t xml:space="preserve">Плита </t>
  </si>
  <si>
    <t>Габаритные размеры 1050х897х860 мм</t>
  </si>
  <si>
    <t>Слайсер</t>
  </si>
  <si>
    <t>Габаритные размеры 498х435х350 мм</t>
  </si>
  <si>
    <t xml:space="preserve">Шкаф расстоечный </t>
  </si>
  <si>
    <t>Габаритные размеры 1300х1022х650 мм</t>
  </si>
  <si>
    <t xml:space="preserve">Шкаф пекарский </t>
  </si>
  <si>
    <t>Габаритные размеры1300х1083х1650 мм</t>
  </si>
  <si>
    <t>Шкаф для хлеба</t>
  </si>
  <si>
    <t>Габаритные размеры 900х500х1750 мм</t>
  </si>
  <si>
    <t>Стол с ванной моечной</t>
  </si>
  <si>
    <t>Габаритные размеры 1340х700х850 мм</t>
  </si>
  <si>
    <t>Овощерезка с набором ножей (5 шт.)</t>
  </si>
  <si>
    <t>Габаритные размеры 350х320х590 мм</t>
  </si>
  <si>
    <t xml:space="preserve">Кипятильник проточный </t>
  </si>
  <si>
    <t>Габаритные размеры 250х250х360 мм</t>
  </si>
  <si>
    <t>30.1</t>
  </si>
  <si>
    <t>Подставка под кипятильник</t>
  </si>
  <si>
    <t>Габаритные размеры 540х330х545 мм</t>
  </si>
  <si>
    <t xml:space="preserve">Прилавок витрина </t>
  </si>
  <si>
    <t>Габаритные размеры 1120х1030х1720 мм</t>
  </si>
  <si>
    <t>Мармит первых блюд</t>
  </si>
  <si>
    <t>Габаритные размеры 1120х1030х870 мм</t>
  </si>
  <si>
    <t>Прилавок вторых блюд</t>
  </si>
  <si>
    <t>Габаритные размеры 1500х1030х1482 мм</t>
  </si>
  <si>
    <t>Прилавок горячих напитков</t>
  </si>
  <si>
    <t>Габаритные размеры 1120х1030х1485 мм</t>
  </si>
  <si>
    <t xml:space="preserve">Кассовый прилавок </t>
  </si>
  <si>
    <t>Пароконвектомат</t>
  </si>
  <si>
    <t>Габаритные размеры 840х897х1475 мм</t>
  </si>
  <si>
    <t xml:space="preserve">Подставка под пароконвектомат </t>
  </si>
  <si>
    <t>Габаритные размеры 840х897 мм</t>
  </si>
  <si>
    <t>Сковорода с наклоняемой чашей</t>
  </si>
  <si>
    <t>Габаритные размеры 800х800х950 мм</t>
  </si>
  <si>
    <t>Овощерезка-протирка</t>
  </si>
  <si>
    <t>Габаритные размеры 650х340х650 мм</t>
  </si>
  <si>
    <t xml:space="preserve">Прилавок столовых приборов </t>
  </si>
  <si>
    <t>Габаритные размеры 630х675х1420 мм</t>
  </si>
  <si>
    <t>Стеллаж для посуды</t>
  </si>
  <si>
    <t>Габаритные размеры 900х300х1830 мм</t>
  </si>
  <si>
    <t>Габаритные размеры 530х530х850 мм</t>
  </si>
  <si>
    <t>Посудомоечная машина</t>
  </si>
  <si>
    <t>Габаритные размеры 740х842х1485 мм</t>
  </si>
  <si>
    <t>Тележка сервировочная, 2 полки</t>
  </si>
  <si>
    <t>Габаритные размеры 800х500х850 мм.</t>
  </si>
  <si>
    <t>Стол обеденный 4х-местный</t>
  </si>
  <si>
    <t>Габаритные размеры 1200х800х730 мм.</t>
  </si>
  <si>
    <t>Стол обеденный 6ти-местный</t>
  </si>
  <si>
    <t>Габаритные размеры 1500х800х730 мм.</t>
  </si>
  <si>
    <t>Стул</t>
  </si>
  <si>
    <t>Тележка грузовая</t>
  </si>
  <si>
    <t>Габаритные размеры 1000х600х1000 мм.</t>
  </si>
  <si>
    <t xml:space="preserve">Ванна </t>
  </si>
  <si>
    <t>Габаритные размеры 1540х800х850 мм</t>
  </si>
  <si>
    <t xml:space="preserve">Стеллаж </t>
  </si>
  <si>
    <t xml:space="preserve">Мукопросеиватель </t>
  </si>
  <si>
    <t>Габаритные размеры 452х620х870 мм</t>
  </si>
  <si>
    <t>Стол подставка под оборудование</t>
  </si>
  <si>
    <t>Габаритные размеры:    700х600х610 мм</t>
  </si>
  <si>
    <t>Шкаф металлический для одежды</t>
  </si>
  <si>
    <t>Габаритные размеры:     300х500х1780 мм</t>
  </si>
  <si>
    <t>Рабочее место в составе:</t>
  </si>
  <si>
    <r>
      <t>-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Arial"/>
        <family val="2"/>
        <charset val="204"/>
      </rPr>
      <t>Стол эргономичный</t>
    </r>
  </si>
  <si>
    <t>Габаритные размеры:     1350х900х750 мм</t>
  </si>
  <si>
    <r>
      <t>-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Arial"/>
        <family val="2"/>
        <charset val="204"/>
      </rPr>
      <t>Тумба приставная</t>
    </r>
  </si>
  <si>
    <t>Габаритные размеры:     500х600х750</t>
  </si>
  <si>
    <r>
      <t>-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Arial"/>
        <family val="2"/>
        <charset val="204"/>
      </rPr>
      <t xml:space="preserve">Шкаф секционный </t>
    </r>
  </si>
  <si>
    <t>Габаритные размеры:     700х370х1860 мм</t>
  </si>
  <si>
    <r>
      <t>-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Arial"/>
        <family val="2"/>
        <charset val="204"/>
      </rPr>
      <t xml:space="preserve">Гардероб двухдверный </t>
    </r>
  </si>
  <si>
    <t>Габаритные размеры:     700х500х1860 мм</t>
  </si>
  <si>
    <r>
      <t>-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Arial"/>
        <family val="2"/>
        <charset val="204"/>
      </rPr>
      <t>Стул Форма плюс</t>
    </r>
  </si>
  <si>
    <t>Электрополотенце  (сушилка для рук)</t>
  </si>
  <si>
    <t>Мощность 1,8 кВт</t>
  </si>
  <si>
    <t>Напряжение 220 В</t>
  </si>
  <si>
    <t>Облучатель - рециркулятор настенный</t>
  </si>
  <si>
    <t>Производительность по потоку 90 м.куб/час</t>
  </si>
  <si>
    <t>Мощность 45 Вт</t>
  </si>
  <si>
    <t>Вешалка поворотная 80 мест</t>
  </si>
  <si>
    <t>Отпугиватель грызунов ультразвуковой </t>
  </si>
  <si>
    <t>Защищаемая площадь помещения 850 кв.м.</t>
  </si>
  <si>
    <t>Габаритные размеры (с кронштейном)    155х200х120 мм</t>
  </si>
  <si>
    <t>Мощность 25 Вт</t>
  </si>
  <si>
    <r>
      <t xml:space="preserve">1. Планируемая дата начала эксплуатации объекта: </t>
    </r>
    <r>
      <rPr>
        <i/>
        <sz val="12"/>
        <color theme="1"/>
        <rFont val="Times New Roman"/>
        <family val="1"/>
        <charset val="204"/>
      </rPr>
      <t>01.09.2016 года</t>
    </r>
  </si>
  <si>
    <t>Блок-модуль столовая (27 м2)</t>
  </si>
  <si>
    <t>15 посадочных мест</t>
  </si>
  <si>
    <t xml:space="preserve"> Здание мобильное "кухня-столовая " на санях (склад)</t>
  </si>
  <si>
    <t xml:space="preserve"> Здание мобильное "кухня-столовая " на санях (кухня)</t>
  </si>
  <si>
    <t xml:space="preserve"> Здание мобильное "кухня-столовая " на санях (зал)</t>
  </si>
  <si>
    <t>* указано ориентировочно (уточнение на стадии Заключения Договора)</t>
  </si>
  <si>
    <t>Единица измерения</t>
  </si>
  <si>
    <t>Аренда (max) в год без НДС, руб.</t>
  </si>
  <si>
    <t>Наименование и техническая характеристика*</t>
  </si>
  <si>
    <r>
      <t xml:space="preserve">2. Площадь объектов (по габаритам): </t>
    </r>
    <r>
      <rPr>
        <i/>
        <sz val="12"/>
        <color theme="1"/>
        <rFont val="Times New Roman"/>
        <family val="1"/>
        <charset val="204"/>
      </rPr>
      <t>143,09 м2*</t>
    </r>
  </si>
  <si>
    <t>Количество*</t>
  </si>
  <si>
    <t>Примечание*</t>
  </si>
  <si>
    <t>Информация по объекту: Вагон-столовая на 23 посадочных места</t>
  </si>
  <si>
    <t>Информация по объекту: Столовая на 40 посадочных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</si>
</sst>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3">
    <xf numFmtId="0" fontId="0" fillId="0" borderId="0" xfId="0"/>
    <xf numFmtId="0" fontId="0" fillId="0" borderId="0" xfId="0" applyFill="1" applyProtection="1">
      <protection locked="0"/>
    </xf>
    <xf numFmtId="0" fontId="3" fillId="0" borderId="3" xfId="0" applyFont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 applyProtection="1">
      <alignment horizontal="center" vertical="center"/>
    </xf>
    <xf numFmtId="0" fontId="0" fillId="0" borderId="2" xfId="0" applyBorder="1"/>
    <xf numFmtId="0" fontId="0" fillId="0" borderId="0" xfId="0" applyFill="1" applyAlignment="1" applyProtection="1">
      <alignment horizontal="right"/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10" fillId="0" borderId="0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7" fillId="0" borderId="5" xfId="0" applyFont="1" applyFill="1" applyBorder="1"/>
    <xf numFmtId="0" fontId="0" fillId="0" borderId="8" xfId="0" applyBorder="1" applyAlignment="1">
      <alignment horizontal="center" vertical="center" wrapText="1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3" fillId="2" borderId="4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0" fontId="0" fillId="0" borderId="22" xfId="0" applyBorder="1"/>
    <xf numFmtId="0" fontId="7" fillId="0" borderId="16" xfId="0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0" xfId="0" applyFont="1" applyFill="1" applyProtection="1">
      <protection locked="0"/>
    </xf>
    <xf numFmtId="0" fontId="0" fillId="0" borderId="8" xfId="0" applyBorder="1"/>
    <xf numFmtId="0" fontId="0" fillId="0" borderId="9" xfId="0" applyFill="1" applyBorder="1" applyAlignment="1">
      <alignment horizontal="center" vertical="center" wrapText="1"/>
    </xf>
    <xf numFmtId="0" fontId="5" fillId="0" borderId="14" xfId="0" applyFont="1" applyFill="1" applyBorder="1"/>
    <xf numFmtId="0" fontId="3" fillId="0" borderId="18" xfId="0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right" vertical="top" wrapText="1"/>
    </xf>
    <xf numFmtId="0" fontId="0" fillId="0" borderId="20" xfId="0" applyFill="1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0" borderId="15" xfId="0" applyFont="1" applyFill="1" applyBorder="1"/>
    <xf numFmtId="0" fontId="3" fillId="0" borderId="19" xfId="0" applyFont="1" applyFill="1" applyBorder="1" applyAlignment="1">
      <alignment horizontal="center" vertical="center" wrapText="1"/>
    </xf>
    <xf numFmtId="4" fontId="16" fillId="0" borderId="10" xfId="2" applyNumberFormat="1" applyFont="1" applyFill="1" applyBorder="1" applyAlignment="1">
      <alignment horizontal="right" vertical="top" wrapText="1"/>
    </xf>
    <xf numFmtId="0" fontId="0" fillId="0" borderId="2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right" vertical="top" wrapText="1"/>
    </xf>
    <xf numFmtId="0" fontId="12" fillId="0" borderId="2" xfId="0" applyFont="1" applyFill="1" applyBorder="1"/>
    <xf numFmtId="4" fontId="0" fillId="0" borderId="0" xfId="0" applyNumberFormat="1"/>
    <xf numFmtId="4" fontId="0" fillId="0" borderId="1" xfId="0" applyNumberFormat="1" applyBorder="1"/>
    <xf numFmtId="4" fontId="16" fillId="0" borderId="8" xfId="2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 indent="4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4" fontId="17" fillId="3" borderId="4" xfId="0" applyNumberFormat="1" applyFont="1" applyFill="1" applyBorder="1" applyAlignment="1">
      <alignment horizontal="center" vertical="center" wrapText="1"/>
    </xf>
    <xf numFmtId="4" fontId="17" fillId="3" borderId="6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/>
  </sheetViews>
  <sheetFormatPr defaultRowHeight="15" outlineLevelRow="1" x14ac:dyDescent="0.25"/>
  <cols>
    <col min="1" max="1" width="9.7109375" customWidth="1"/>
    <col min="2" max="2" width="68.7109375" customWidth="1"/>
    <col min="3" max="3" width="11.7109375" customWidth="1"/>
    <col min="4" max="4" width="9.28515625" customWidth="1"/>
    <col min="5" max="5" width="28" customWidth="1"/>
    <col min="6" max="6" width="19" customWidth="1"/>
  </cols>
  <sheetData>
    <row r="1" spans="1:6" ht="20.25" x14ac:dyDescent="0.3">
      <c r="A1" s="9"/>
      <c r="B1" s="1"/>
      <c r="C1" s="1"/>
      <c r="D1" s="1"/>
      <c r="F1" s="8" t="s">
        <v>17</v>
      </c>
    </row>
    <row r="2" spans="1:6" ht="18.75" x14ac:dyDescent="0.3">
      <c r="A2" s="11" t="s">
        <v>170</v>
      </c>
      <c r="B2" s="1"/>
      <c r="C2" s="1"/>
      <c r="D2" s="1"/>
      <c r="E2" s="1"/>
    </row>
    <row r="3" spans="1:6" ht="19.5" x14ac:dyDescent="0.35">
      <c r="A3" s="10"/>
      <c r="B3" s="1"/>
      <c r="C3" s="1"/>
      <c r="D3" s="1"/>
      <c r="E3" s="1"/>
    </row>
    <row r="4" spans="1:6" ht="15.75" x14ac:dyDescent="0.25">
      <c r="A4" s="12" t="s">
        <v>19</v>
      </c>
      <c r="B4" s="1"/>
      <c r="C4" s="1"/>
      <c r="D4" s="1"/>
      <c r="E4" s="1"/>
    </row>
    <row r="5" spans="1:6" ht="15.75" x14ac:dyDescent="0.25">
      <c r="A5" s="12" t="s">
        <v>167</v>
      </c>
      <c r="B5" s="1"/>
      <c r="C5" s="1"/>
      <c r="D5" s="1"/>
      <c r="E5" s="1"/>
    </row>
    <row r="6" spans="1:6" ht="15.75" x14ac:dyDescent="0.25">
      <c r="A6" s="12" t="s">
        <v>16</v>
      </c>
      <c r="B6" s="1"/>
      <c r="C6" s="1"/>
      <c r="D6" s="1"/>
      <c r="E6" s="1"/>
    </row>
    <row r="7" spans="1:6" ht="15.75" x14ac:dyDescent="0.25">
      <c r="A7" s="28" t="s">
        <v>15</v>
      </c>
      <c r="B7" s="1"/>
      <c r="C7" s="1"/>
      <c r="D7" s="1"/>
      <c r="E7" s="1"/>
    </row>
    <row r="8" spans="1:6" ht="15.75" x14ac:dyDescent="0.25">
      <c r="A8" s="12" t="s">
        <v>18</v>
      </c>
      <c r="B8" s="1"/>
      <c r="C8" s="1"/>
      <c r="D8" s="1"/>
      <c r="E8" s="1"/>
    </row>
    <row r="9" spans="1:6" ht="15.75" thickBot="1" x14ac:dyDescent="0.3">
      <c r="B9" s="1"/>
      <c r="C9" s="1"/>
      <c r="D9" s="1"/>
      <c r="F9" s="8" t="s">
        <v>3</v>
      </c>
    </row>
    <row r="10" spans="1:6" ht="45.75" thickBot="1" x14ac:dyDescent="0.3">
      <c r="A10" s="3" t="s">
        <v>0</v>
      </c>
      <c r="B10" s="4" t="s">
        <v>166</v>
      </c>
      <c r="C10" s="5" t="s">
        <v>164</v>
      </c>
      <c r="D10" s="5" t="s">
        <v>168</v>
      </c>
      <c r="E10" s="5" t="s">
        <v>165</v>
      </c>
      <c r="F10" s="4" t="s">
        <v>169</v>
      </c>
    </row>
    <row r="11" spans="1:6" ht="15.75" thickBot="1" x14ac:dyDescent="0.3">
      <c r="A11" s="4">
        <v>1</v>
      </c>
      <c r="B11" s="6">
        <v>2</v>
      </c>
      <c r="C11" s="20">
        <v>3</v>
      </c>
      <c r="D11" s="21">
        <v>4</v>
      </c>
      <c r="E11" s="20">
        <v>5</v>
      </c>
      <c r="F11" s="20">
        <v>6</v>
      </c>
    </row>
    <row r="12" spans="1:6" ht="15.75" x14ac:dyDescent="0.25">
      <c r="A12" s="64">
        <v>1</v>
      </c>
      <c r="B12" s="17" t="s">
        <v>160</v>
      </c>
      <c r="C12" s="24" t="s">
        <v>1</v>
      </c>
      <c r="D12" s="24">
        <v>1</v>
      </c>
      <c r="E12" s="48">
        <f>173075.910634701/1.18</f>
        <v>146674.50053788221</v>
      </c>
      <c r="F12" s="67" t="s">
        <v>159</v>
      </c>
    </row>
    <row r="13" spans="1:6" ht="15.75" x14ac:dyDescent="0.25">
      <c r="A13" s="65"/>
      <c r="B13" s="18" t="s">
        <v>161</v>
      </c>
      <c r="C13" s="25" t="s">
        <v>1</v>
      </c>
      <c r="D13" s="25">
        <v>1</v>
      </c>
      <c r="E13" s="33">
        <f>173075.910634701/1.18</f>
        <v>146674.50053788221</v>
      </c>
      <c r="F13" s="68"/>
    </row>
    <row r="14" spans="1:6" ht="16.5" thickBot="1" x14ac:dyDescent="0.3">
      <c r="A14" s="66"/>
      <c r="B14" s="19" t="s">
        <v>162</v>
      </c>
      <c r="C14" s="26" t="s">
        <v>1</v>
      </c>
      <c r="D14" s="26">
        <v>1</v>
      </c>
      <c r="E14" s="39">
        <f>173075.910634701/1.18</f>
        <v>146674.50053788221</v>
      </c>
      <c r="F14" s="69"/>
    </row>
    <row r="15" spans="1:6" ht="16.5" thickBot="1" x14ac:dyDescent="0.3">
      <c r="A15" s="14">
        <v>2</v>
      </c>
      <c r="B15" s="15" t="s">
        <v>13</v>
      </c>
      <c r="C15" s="2" t="s">
        <v>1</v>
      </c>
      <c r="D15" s="27">
        <v>9</v>
      </c>
      <c r="E15" s="47">
        <f>SUM(E17:E25)</f>
        <v>100872.73704101086</v>
      </c>
      <c r="F15" s="7"/>
    </row>
    <row r="16" spans="1:6" ht="16.5" customHeight="1" outlineLevel="1" thickBot="1" x14ac:dyDescent="0.3">
      <c r="A16" s="16"/>
      <c r="B16" s="13" t="s">
        <v>2</v>
      </c>
      <c r="C16" s="2" t="s">
        <v>1</v>
      </c>
      <c r="D16" s="24"/>
      <c r="E16" s="29"/>
      <c r="F16" s="22"/>
    </row>
    <row r="17" spans="1:6" ht="16.5" customHeight="1" outlineLevel="1" thickBot="1" x14ac:dyDescent="0.3">
      <c r="A17" s="30">
        <v>1</v>
      </c>
      <c r="B17" s="31" t="s">
        <v>4</v>
      </c>
      <c r="C17" s="2" t="s">
        <v>1</v>
      </c>
      <c r="D17" s="32">
        <v>1</v>
      </c>
      <c r="E17" s="33">
        <f>13452.8376389647/1.18</f>
        <v>11400.709863529408</v>
      </c>
      <c r="F17" s="34"/>
    </row>
    <row r="18" spans="1:6" ht="16.5" customHeight="1" outlineLevel="1" thickBot="1" x14ac:dyDescent="0.3">
      <c r="A18" s="35">
        <v>2</v>
      </c>
      <c r="B18" s="31" t="s">
        <v>5</v>
      </c>
      <c r="C18" s="2" t="s">
        <v>1</v>
      </c>
      <c r="D18" s="32">
        <v>1</v>
      </c>
      <c r="E18" s="33">
        <f>3543.12731152/1.18</f>
        <v>3002.6502640000003</v>
      </c>
      <c r="F18" s="34"/>
    </row>
    <row r="19" spans="1:6" ht="16.5" customHeight="1" outlineLevel="1" thickBot="1" x14ac:dyDescent="0.3">
      <c r="A19" s="35">
        <v>3</v>
      </c>
      <c r="B19" s="31" t="s">
        <v>6</v>
      </c>
      <c r="C19" s="2" t="s">
        <v>1</v>
      </c>
      <c r="D19" s="32">
        <v>1</v>
      </c>
      <c r="E19" s="33">
        <f>12572.3326726588/1.18</f>
        <v>10654.519214117629</v>
      </c>
      <c r="F19" s="34"/>
    </row>
    <row r="20" spans="1:6" ht="16.5" customHeight="1" outlineLevel="1" thickBot="1" x14ac:dyDescent="0.3">
      <c r="A20" s="35">
        <v>4</v>
      </c>
      <c r="B20" s="31" t="s">
        <v>7</v>
      </c>
      <c r="C20" s="2" t="s">
        <v>1</v>
      </c>
      <c r="D20" s="32">
        <v>1</v>
      </c>
      <c r="E20" s="33">
        <f>15269.5252776393/1.18</f>
        <v>12940.275659016357</v>
      </c>
      <c r="F20" s="34"/>
    </row>
    <row r="21" spans="1:6" ht="16.5" customHeight="1" outlineLevel="1" thickBot="1" x14ac:dyDescent="0.3">
      <c r="A21" s="35">
        <v>5</v>
      </c>
      <c r="B21" s="31" t="s">
        <v>8</v>
      </c>
      <c r="C21" s="2" t="s">
        <v>1</v>
      </c>
      <c r="D21" s="32">
        <v>1</v>
      </c>
      <c r="E21" s="33">
        <f>15269.5228866885/1.18</f>
        <v>12940.273632786866</v>
      </c>
      <c r="F21" s="34"/>
    </row>
    <row r="22" spans="1:6" ht="16.5" customHeight="1" outlineLevel="1" thickBot="1" x14ac:dyDescent="0.3">
      <c r="A22" s="35">
        <v>6</v>
      </c>
      <c r="B22" s="31" t="s">
        <v>9</v>
      </c>
      <c r="C22" s="2" t="s">
        <v>1</v>
      </c>
      <c r="D22" s="32">
        <v>1</v>
      </c>
      <c r="E22" s="33">
        <f>11199.0773551475/1.18</f>
        <v>9490.7435213114404</v>
      </c>
      <c r="F22" s="34"/>
    </row>
    <row r="23" spans="1:6" ht="16.5" customHeight="1" outlineLevel="1" thickBot="1" x14ac:dyDescent="0.3">
      <c r="A23" s="35">
        <v>7</v>
      </c>
      <c r="B23" s="31" t="s">
        <v>10</v>
      </c>
      <c r="C23" s="2" t="s">
        <v>1</v>
      </c>
      <c r="D23" s="32">
        <v>1</v>
      </c>
      <c r="E23" s="33">
        <f>17957.2492151174/1.18</f>
        <v>15218.007809421528</v>
      </c>
      <c r="F23" s="34"/>
    </row>
    <row r="24" spans="1:6" ht="16.5" customHeight="1" outlineLevel="1" thickBot="1" x14ac:dyDescent="0.3">
      <c r="A24" s="35">
        <v>8</v>
      </c>
      <c r="B24" s="31" t="s">
        <v>11</v>
      </c>
      <c r="C24" s="2" t="s">
        <v>1</v>
      </c>
      <c r="D24" s="32">
        <v>1</v>
      </c>
      <c r="E24" s="33">
        <f>19450.2183269189/1.18</f>
        <v>16483.235870270255</v>
      </c>
      <c r="F24" s="34"/>
    </row>
    <row r="25" spans="1:6" ht="16.5" customHeight="1" outlineLevel="1" thickBot="1" x14ac:dyDescent="0.3">
      <c r="A25" s="36">
        <v>9</v>
      </c>
      <c r="B25" s="37" t="s">
        <v>12</v>
      </c>
      <c r="C25" s="2" t="s">
        <v>1</v>
      </c>
      <c r="D25" s="38">
        <v>1</v>
      </c>
      <c r="E25" s="39">
        <f>10315.9390237377/1.18</f>
        <v>8742.3212065573734</v>
      </c>
      <c r="F25" s="40"/>
    </row>
    <row r="26" spans="1:6" ht="16.5" thickBot="1" x14ac:dyDescent="0.3">
      <c r="A26" s="41">
        <v>3</v>
      </c>
      <c r="B26" s="23" t="s">
        <v>158</v>
      </c>
      <c r="C26" s="42" t="s">
        <v>1</v>
      </c>
      <c r="D26" s="43">
        <v>1</v>
      </c>
      <c r="E26" s="44">
        <f>143135.0983676/1.18</f>
        <v>121300.93082000001</v>
      </c>
      <c r="F26" s="45" t="s">
        <v>14</v>
      </c>
    </row>
    <row r="27" spans="1:6" x14ac:dyDescent="0.25">
      <c r="D27" t="s">
        <v>20</v>
      </c>
      <c r="E27" s="46">
        <f>E26+E15+E14+E13+E12</f>
        <v>662197.16947465751</v>
      </c>
    </row>
    <row r="28" spans="1:6" x14ac:dyDescent="0.25">
      <c r="A28" t="s">
        <v>163</v>
      </c>
    </row>
  </sheetData>
  <mergeCells count="2">
    <mergeCell ref="A12:A14"/>
    <mergeCell ref="F12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workbookViewId="0">
      <selection activeCell="K160" sqref="K160"/>
    </sheetView>
  </sheetViews>
  <sheetFormatPr defaultRowHeight="15" outlineLevelRow="1" x14ac:dyDescent="0.25"/>
  <cols>
    <col min="1" max="1" width="9.7109375" customWidth="1"/>
    <col min="2" max="2" width="68.7109375" customWidth="1"/>
    <col min="3" max="3" width="11.7109375" customWidth="1"/>
    <col min="4" max="4" width="9.28515625" customWidth="1"/>
    <col min="5" max="5" width="28" customWidth="1"/>
    <col min="7" max="7" width="11.5703125" bestFit="1" customWidth="1"/>
  </cols>
  <sheetData>
    <row r="1" spans="1:5" ht="20.25" x14ac:dyDescent="0.3">
      <c r="A1" s="9"/>
      <c r="B1" s="1"/>
      <c r="C1" s="1"/>
      <c r="D1" s="1"/>
      <c r="E1" s="8" t="s">
        <v>21</v>
      </c>
    </row>
    <row r="2" spans="1:5" ht="18.75" x14ac:dyDescent="0.3">
      <c r="A2" s="11" t="s">
        <v>171</v>
      </c>
      <c r="B2" s="1"/>
      <c r="C2" s="1"/>
      <c r="D2" s="1"/>
      <c r="E2" s="1"/>
    </row>
    <row r="3" spans="1:5" ht="9.75" customHeight="1" x14ac:dyDescent="0.35">
      <c r="A3" s="10"/>
      <c r="B3" s="1"/>
      <c r="C3" s="1"/>
      <c r="D3" s="1"/>
      <c r="E3" s="1"/>
    </row>
    <row r="4" spans="1:5" ht="15.75" x14ac:dyDescent="0.25">
      <c r="A4" s="12" t="s">
        <v>157</v>
      </c>
      <c r="B4" s="1"/>
      <c r="C4" s="1"/>
      <c r="D4" s="1"/>
      <c r="E4" s="1"/>
    </row>
    <row r="5" spans="1:5" ht="15.75" x14ac:dyDescent="0.25">
      <c r="A5" s="12" t="s">
        <v>22</v>
      </c>
      <c r="B5" s="1"/>
      <c r="C5" s="1"/>
      <c r="D5" s="1"/>
      <c r="E5" s="1"/>
    </row>
    <row r="6" spans="1:5" ht="15.75" x14ac:dyDescent="0.25">
      <c r="A6" s="12" t="s">
        <v>16</v>
      </c>
      <c r="B6" s="1"/>
      <c r="C6" s="1"/>
      <c r="D6" s="1"/>
      <c r="E6" s="1"/>
    </row>
    <row r="7" spans="1:5" ht="15.75" x14ac:dyDescent="0.25">
      <c r="A7" s="28" t="s">
        <v>23</v>
      </c>
      <c r="B7" s="1"/>
      <c r="C7" s="1"/>
      <c r="D7" s="1"/>
      <c r="E7" s="1"/>
    </row>
    <row r="8" spans="1:5" ht="15.75" x14ac:dyDescent="0.25">
      <c r="A8" s="12" t="s">
        <v>18</v>
      </c>
      <c r="B8" s="1"/>
      <c r="C8" s="1"/>
      <c r="D8" s="1"/>
      <c r="E8" s="1"/>
    </row>
    <row r="9" spans="1:5" ht="15.75" thickBot="1" x14ac:dyDescent="0.3">
      <c r="B9" s="1"/>
      <c r="C9" s="1"/>
      <c r="D9" s="1"/>
      <c r="E9" s="8" t="s">
        <v>3</v>
      </c>
    </row>
    <row r="10" spans="1:5" ht="45.75" thickBot="1" x14ac:dyDescent="0.3">
      <c r="A10" s="3" t="s">
        <v>0</v>
      </c>
      <c r="B10" s="4" t="s">
        <v>166</v>
      </c>
      <c r="C10" s="5" t="s">
        <v>164</v>
      </c>
      <c r="D10" s="5" t="s">
        <v>168</v>
      </c>
      <c r="E10" s="5" t="s">
        <v>165</v>
      </c>
    </row>
    <row r="11" spans="1:5" ht="15.75" thickBot="1" x14ac:dyDescent="0.3">
      <c r="A11" s="4">
        <v>1</v>
      </c>
      <c r="B11" s="6">
        <v>2</v>
      </c>
      <c r="C11" s="4">
        <v>3</v>
      </c>
      <c r="D11" s="6">
        <v>4</v>
      </c>
      <c r="E11" s="4">
        <v>5</v>
      </c>
    </row>
    <row r="12" spans="1:5" ht="16.5" customHeight="1" thickBot="1" x14ac:dyDescent="0.3">
      <c r="A12" s="49">
        <v>1</v>
      </c>
      <c r="B12" s="50" t="s">
        <v>24</v>
      </c>
      <c r="C12" s="51" t="s">
        <v>1</v>
      </c>
      <c r="D12" s="49">
        <v>1</v>
      </c>
      <c r="E12" s="70">
        <v>3328509.6490000002</v>
      </c>
    </row>
    <row r="13" spans="1:5" ht="16.5" thickBot="1" x14ac:dyDescent="0.3">
      <c r="A13" s="52" t="s">
        <v>25</v>
      </c>
      <c r="B13" s="53" t="s">
        <v>26</v>
      </c>
      <c r="C13" s="51" t="s">
        <v>1</v>
      </c>
      <c r="D13" s="51">
        <v>5</v>
      </c>
      <c r="E13" s="71"/>
    </row>
    <row r="14" spans="1:5" ht="15.75" outlineLevel="1" thickBot="1" x14ac:dyDescent="0.3">
      <c r="A14" s="54"/>
      <c r="B14" s="55" t="s">
        <v>27</v>
      </c>
      <c r="C14" s="56"/>
      <c r="D14" s="56"/>
      <c r="E14" s="71"/>
    </row>
    <row r="15" spans="1:5" ht="15.75" outlineLevel="1" thickBot="1" x14ac:dyDescent="0.3">
      <c r="A15" s="54"/>
      <c r="B15" s="55" t="s">
        <v>28</v>
      </c>
      <c r="C15" s="56"/>
      <c r="D15" s="56"/>
      <c r="E15" s="71"/>
    </row>
    <row r="16" spans="1:5" ht="16.5" thickBot="1" x14ac:dyDescent="0.3">
      <c r="A16" s="52" t="s">
        <v>29</v>
      </c>
      <c r="B16" s="57" t="s">
        <v>30</v>
      </c>
      <c r="C16" s="51" t="s">
        <v>1</v>
      </c>
      <c r="D16" s="56">
        <v>203</v>
      </c>
      <c r="E16" s="71"/>
    </row>
    <row r="17" spans="1:5" ht="15.75" outlineLevel="1" thickBot="1" x14ac:dyDescent="0.3">
      <c r="A17" s="54"/>
      <c r="B17" s="58" t="s">
        <v>2</v>
      </c>
      <c r="C17" s="56"/>
      <c r="D17" s="56"/>
      <c r="E17" s="71"/>
    </row>
    <row r="18" spans="1:5" ht="15.75" outlineLevel="1" thickBot="1" x14ac:dyDescent="0.3">
      <c r="A18" s="54">
        <v>1</v>
      </c>
      <c r="B18" s="55" t="s">
        <v>31</v>
      </c>
      <c r="C18" s="56" t="s">
        <v>1</v>
      </c>
      <c r="D18" s="56">
        <v>2</v>
      </c>
      <c r="E18" s="71"/>
    </row>
    <row r="19" spans="1:5" ht="15.75" outlineLevel="1" thickBot="1" x14ac:dyDescent="0.3">
      <c r="A19" s="54"/>
      <c r="B19" s="55" t="s">
        <v>32</v>
      </c>
      <c r="C19" s="56"/>
      <c r="D19" s="56"/>
      <c r="E19" s="71"/>
    </row>
    <row r="20" spans="1:5" ht="15.75" outlineLevel="1" thickBot="1" x14ac:dyDescent="0.3">
      <c r="A20" s="54"/>
      <c r="B20" s="55" t="s">
        <v>33</v>
      </c>
      <c r="C20" s="56"/>
      <c r="D20" s="56"/>
      <c r="E20" s="71"/>
    </row>
    <row r="21" spans="1:5" ht="15.75" outlineLevel="1" thickBot="1" x14ac:dyDescent="0.3">
      <c r="A21" s="54"/>
      <c r="B21" s="55" t="s">
        <v>34</v>
      </c>
      <c r="C21" s="56"/>
      <c r="D21" s="56"/>
      <c r="E21" s="71"/>
    </row>
    <row r="22" spans="1:5" ht="15.75" outlineLevel="1" thickBot="1" x14ac:dyDescent="0.3">
      <c r="A22" s="54"/>
      <c r="B22" s="55" t="s">
        <v>35</v>
      </c>
      <c r="C22" s="56"/>
      <c r="D22" s="56"/>
      <c r="E22" s="71"/>
    </row>
    <row r="23" spans="1:5" ht="15.75" outlineLevel="1" thickBot="1" x14ac:dyDescent="0.3">
      <c r="A23" s="54">
        <v>2</v>
      </c>
      <c r="B23" s="55" t="s">
        <v>36</v>
      </c>
      <c r="C23" s="56" t="s">
        <v>1</v>
      </c>
      <c r="D23" s="56">
        <v>3</v>
      </c>
      <c r="E23" s="71"/>
    </row>
    <row r="24" spans="1:5" ht="15.75" outlineLevel="1" thickBot="1" x14ac:dyDescent="0.3">
      <c r="A24" s="54"/>
      <c r="B24" s="55" t="s">
        <v>37</v>
      </c>
      <c r="C24" s="56"/>
      <c r="D24" s="56"/>
      <c r="E24" s="71"/>
    </row>
    <row r="25" spans="1:5" ht="15.75" outlineLevel="1" thickBot="1" x14ac:dyDescent="0.3">
      <c r="A25" s="54">
        <v>3</v>
      </c>
      <c r="B25" s="55" t="s">
        <v>36</v>
      </c>
      <c r="C25" s="56" t="s">
        <v>1</v>
      </c>
      <c r="D25" s="56">
        <v>4</v>
      </c>
      <c r="E25" s="71"/>
    </row>
    <row r="26" spans="1:5" ht="15.75" outlineLevel="1" thickBot="1" x14ac:dyDescent="0.3">
      <c r="A26" s="54"/>
      <c r="B26" s="55" t="s">
        <v>38</v>
      </c>
      <c r="C26" s="56"/>
      <c r="D26" s="56"/>
      <c r="E26" s="71"/>
    </row>
    <row r="27" spans="1:5" ht="15.75" outlineLevel="1" thickBot="1" x14ac:dyDescent="0.3">
      <c r="A27" s="54">
        <v>4</v>
      </c>
      <c r="B27" s="55" t="s">
        <v>39</v>
      </c>
      <c r="C27" s="56" t="s">
        <v>1</v>
      </c>
      <c r="D27" s="56">
        <v>1</v>
      </c>
      <c r="E27" s="71"/>
    </row>
    <row r="28" spans="1:5" ht="15.75" outlineLevel="1" thickBot="1" x14ac:dyDescent="0.3">
      <c r="A28" s="54"/>
      <c r="B28" s="55" t="s">
        <v>40</v>
      </c>
      <c r="C28" s="56"/>
      <c r="D28" s="56"/>
      <c r="E28" s="71"/>
    </row>
    <row r="29" spans="1:5" ht="15.75" outlineLevel="1" thickBot="1" x14ac:dyDescent="0.3">
      <c r="A29" s="54">
        <v>5</v>
      </c>
      <c r="B29" s="55" t="s">
        <v>41</v>
      </c>
      <c r="C29" s="56" t="s">
        <v>1</v>
      </c>
      <c r="D29" s="56">
        <v>7</v>
      </c>
      <c r="E29" s="71"/>
    </row>
    <row r="30" spans="1:5" ht="15.75" outlineLevel="1" thickBot="1" x14ac:dyDescent="0.3">
      <c r="A30" s="54"/>
      <c r="B30" s="55" t="s">
        <v>42</v>
      </c>
      <c r="C30" s="56"/>
      <c r="D30" s="56"/>
      <c r="E30" s="71"/>
    </row>
    <row r="31" spans="1:5" ht="15.75" outlineLevel="1" thickBot="1" x14ac:dyDescent="0.3">
      <c r="A31" s="54">
        <v>6</v>
      </c>
      <c r="B31" s="55" t="s">
        <v>43</v>
      </c>
      <c r="C31" s="56" t="s">
        <v>1</v>
      </c>
      <c r="D31" s="56">
        <v>1</v>
      </c>
      <c r="E31" s="71"/>
    </row>
    <row r="32" spans="1:5" ht="15.75" outlineLevel="1" thickBot="1" x14ac:dyDescent="0.3">
      <c r="A32" s="54"/>
      <c r="B32" s="55" t="s">
        <v>44</v>
      </c>
      <c r="C32" s="56"/>
      <c r="D32" s="56"/>
      <c r="E32" s="71"/>
    </row>
    <row r="33" spans="1:5" ht="15.75" outlineLevel="1" thickBot="1" x14ac:dyDescent="0.3">
      <c r="A33" s="54"/>
      <c r="B33" s="55" t="s">
        <v>45</v>
      </c>
      <c r="C33" s="56"/>
      <c r="D33" s="56"/>
      <c r="E33" s="71"/>
    </row>
    <row r="34" spans="1:5" ht="15.75" outlineLevel="1" thickBot="1" x14ac:dyDescent="0.3">
      <c r="A34" s="54"/>
      <c r="B34" s="55" t="s">
        <v>46</v>
      </c>
      <c r="C34" s="56"/>
      <c r="D34" s="56"/>
      <c r="E34" s="71"/>
    </row>
    <row r="35" spans="1:5" ht="15.75" outlineLevel="1" thickBot="1" x14ac:dyDescent="0.3">
      <c r="A35" s="54"/>
      <c r="B35" s="55" t="s">
        <v>47</v>
      </c>
      <c r="C35" s="56"/>
      <c r="D35" s="56"/>
      <c r="E35" s="71"/>
    </row>
    <row r="36" spans="1:5" ht="15.75" outlineLevel="1" thickBot="1" x14ac:dyDescent="0.3">
      <c r="A36" s="54">
        <v>7</v>
      </c>
      <c r="B36" s="55" t="s">
        <v>48</v>
      </c>
      <c r="C36" s="56" t="s">
        <v>1</v>
      </c>
      <c r="D36" s="56">
        <v>1</v>
      </c>
      <c r="E36" s="71"/>
    </row>
    <row r="37" spans="1:5" ht="15.75" outlineLevel="1" thickBot="1" x14ac:dyDescent="0.3">
      <c r="A37" s="54"/>
      <c r="B37" s="55" t="s">
        <v>47</v>
      </c>
      <c r="C37" s="56"/>
      <c r="D37" s="56"/>
      <c r="E37" s="71"/>
    </row>
    <row r="38" spans="1:5" ht="15.75" outlineLevel="1" thickBot="1" x14ac:dyDescent="0.3">
      <c r="A38" s="54">
        <v>8</v>
      </c>
      <c r="B38" s="55" t="s">
        <v>49</v>
      </c>
      <c r="C38" s="56" t="s">
        <v>1</v>
      </c>
      <c r="D38" s="56">
        <v>2</v>
      </c>
      <c r="E38" s="71"/>
    </row>
    <row r="39" spans="1:5" ht="15.75" outlineLevel="1" thickBot="1" x14ac:dyDescent="0.3">
      <c r="A39" s="54"/>
      <c r="B39" s="55" t="s">
        <v>50</v>
      </c>
      <c r="C39" s="56"/>
      <c r="D39" s="56"/>
      <c r="E39" s="71"/>
    </row>
    <row r="40" spans="1:5" ht="15.75" outlineLevel="1" thickBot="1" x14ac:dyDescent="0.3">
      <c r="A40" s="54">
        <v>9</v>
      </c>
      <c r="B40" s="55" t="s">
        <v>51</v>
      </c>
      <c r="C40" s="56" t="s">
        <v>1</v>
      </c>
      <c r="D40" s="56">
        <v>4</v>
      </c>
      <c r="E40" s="71"/>
    </row>
    <row r="41" spans="1:5" ht="15.75" outlineLevel="1" thickBot="1" x14ac:dyDescent="0.3">
      <c r="A41" s="2"/>
      <c r="B41" s="59" t="s">
        <v>52</v>
      </c>
      <c r="C41" s="51"/>
      <c r="D41" s="51"/>
      <c r="E41" s="71"/>
    </row>
    <row r="42" spans="1:5" ht="15.75" outlineLevel="1" thickBot="1" x14ac:dyDescent="0.3">
      <c r="A42" s="54"/>
      <c r="B42" s="55" t="s">
        <v>53</v>
      </c>
      <c r="C42" s="56"/>
      <c r="D42" s="56"/>
      <c r="E42" s="71"/>
    </row>
    <row r="43" spans="1:5" ht="15.75" outlineLevel="1" thickBot="1" x14ac:dyDescent="0.3">
      <c r="A43" s="54"/>
      <c r="B43" s="55" t="s">
        <v>54</v>
      </c>
      <c r="C43" s="56"/>
      <c r="D43" s="56"/>
      <c r="E43" s="71"/>
    </row>
    <row r="44" spans="1:5" ht="15.75" outlineLevel="1" thickBot="1" x14ac:dyDescent="0.3">
      <c r="A44" s="54">
        <v>10</v>
      </c>
      <c r="B44" s="55" t="s">
        <v>55</v>
      </c>
      <c r="C44" s="56" t="s">
        <v>1</v>
      </c>
      <c r="D44" s="56">
        <v>7</v>
      </c>
      <c r="E44" s="71"/>
    </row>
    <row r="45" spans="1:5" ht="15.75" outlineLevel="1" thickBot="1" x14ac:dyDescent="0.3">
      <c r="A45" s="54"/>
      <c r="B45" s="55" t="s">
        <v>56</v>
      </c>
      <c r="C45" s="56"/>
      <c r="D45" s="56"/>
      <c r="E45" s="71"/>
    </row>
    <row r="46" spans="1:5" ht="15.75" outlineLevel="1" thickBot="1" x14ac:dyDescent="0.3">
      <c r="A46" s="54">
        <v>11</v>
      </c>
      <c r="B46" s="55" t="s">
        <v>41</v>
      </c>
      <c r="C46" s="56" t="s">
        <v>1</v>
      </c>
      <c r="D46" s="56">
        <v>7</v>
      </c>
      <c r="E46" s="71"/>
    </row>
    <row r="47" spans="1:5" ht="15.75" outlineLevel="1" thickBot="1" x14ac:dyDescent="0.3">
      <c r="A47" s="54">
        <v>12</v>
      </c>
      <c r="B47" s="60" t="s">
        <v>49</v>
      </c>
      <c r="C47" s="56" t="s">
        <v>1</v>
      </c>
      <c r="D47" s="56">
        <v>3</v>
      </c>
      <c r="E47" s="71"/>
    </row>
    <row r="48" spans="1:5" ht="15.75" outlineLevel="1" thickBot="1" x14ac:dyDescent="0.3">
      <c r="A48" s="54"/>
      <c r="B48" s="55" t="s">
        <v>57</v>
      </c>
      <c r="C48" s="56"/>
      <c r="D48" s="56"/>
      <c r="E48" s="71"/>
    </row>
    <row r="49" spans="1:5" ht="15.75" outlineLevel="1" thickBot="1" x14ac:dyDescent="0.3">
      <c r="A49" s="54">
        <v>13</v>
      </c>
      <c r="B49" s="60" t="s">
        <v>58</v>
      </c>
      <c r="C49" s="56" t="s">
        <v>1</v>
      </c>
      <c r="D49" s="56">
        <v>1</v>
      </c>
      <c r="E49" s="71"/>
    </row>
    <row r="50" spans="1:5" ht="15.75" outlineLevel="1" thickBot="1" x14ac:dyDescent="0.3">
      <c r="A50" s="54"/>
      <c r="B50" s="60" t="s">
        <v>57</v>
      </c>
      <c r="C50" s="56"/>
      <c r="D50" s="56"/>
      <c r="E50" s="71"/>
    </row>
    <row r="51" spans="1:5" ht="15.75" outlineLevel="1" thickBot="1" x14ac:dyDescent="0.3">
      <c r="A51" s="54">
        <v>14</v>
      </c>
      <c r="B51" s="55" t="s">
        <v>51</v>
      </c>
      <c r="C51" s="56" t="s">
        <v>1</v>
      </c>
      <c r="D51" s="56">
        <v>1</v>
      </c>
      <c r="E51" s="71"/>
    </row>
    <row r="52" spans="1:5" ht="15.75" outlineLevel="1" thickBot="1" x14ac:dyDescent="0.3">
      <c r="A52" s="54"/>
      <c r="B52" s="55" t="s">
        <v>59</v>
      </c>
      <c r="C52" s="56"/>
      <c r="D52" s="56"/>
      <c r="E52" s="71"/>
    </row>
    <row r="53" spans="1:5" ht="15.75" outlineLevel="1" thickBot="1" x14ac:dyDescent="0.3">
      <c r="A53" s="54"/>
      <c r="B53" s="55" t="s">
        <v>53</v>
      </c>
      <c r="C53" s="56"/>
      <c r="D53" s="56"/>
      <c r="E53" s="71"/>
    </row>
    <row r="54" spans="1:5" ht="15.75" outlineLevel="1" thickBot="1" x14ac:dyDescent="0.3">
      <c r="A54" s="54"/>
      <c r="B54" s="55" t="s">
        <v>60</v>
      </c>
      <c r="C54" s="56"/>
      <c r="D54" s="56"/>
      <c r="E54" s="71"/>
    </row>
    <row r="55" spans="1:5" ht="15.75" outlineLevel="1" thickBot="1" x14ac:dyDescent="0.3">
      <c r="A55" s="54">
        <v>15</v>
      </c>
      <c r="B55" s="55" t="s">
        <v>61</v>
      </c>
      <c r="C55" s="56" t="s">
        <v>1</v>
      </c>
      <c r="D55" s="56">
        <v>1</v>
      </c>
      <c r="E55" s="71"/>
    </row>
    <row r="56" spans="1:5" ht="15.75" outlineLevel="1" thickBot="1" x14ac:dyDescent="0.3">
      <c r="A56" s="54"/>
      <c r="B56" s="55" t="s">
        <v>62</v>
      </c>
      <c r="C56" s="56"/>
      <c r="D56" s="56"/>
      <c r="E56" s="71"/>
    </row>
    <row r="57" spans="1:5" ht="15.75" outlineLevel="1" thickBot="1" x14ac:dyDescent="0.3">
      <c r="A57" s="54">
        <v>16</v>
      </c>
      <c r="B57" s="55" t="s">
        <v>48</v>
      </c>
      <c r="C57" s="56" t="s">
        <v>1</v>
      </c>
      <c r="D57" s="56">
        <v>6</v>
      </c>
      <c r="E57" s="71"/>
    </row>
    <row r="58" spans="1:5" ht="15.75" outlineLevel="1" thickBot="1" x14ac:dyDescent="0.3">
      <c r="A58" s="54"/>
      <c r="B58" s="55" t="s">
        <v>63</v>
      </c>
      <c r="C58" s="56"/>
      <c r="D58" s="56"/>
      <c r="E58" s="71"/>
    </row>
    <row r="59" spans="1:5" ht="15.75" outlineLevel="1" thickBot="1" x14ac:dyDescent="0.3">
      <c r="A59" s="54">
        <v>17</v>
      </c>
      <c r="B59" s="55" t="s">
        <v>48</v>
      </c>
      <c r="C59" s="56" t="s">
        <v>1</v>
      </c>
      <c r="D59" s="56">
        <v>9</v>
      </c>
      <c r="E59" s="71"/>
    </row>
    <row r="60" spans="1:5" ht="15.75" outlineLevel="1" thickBot="1" x14ac:dyDescent="0.3">
      <c r="A60" s="54"/>
      <c r="B60" s="55" t="s">
        <v>64</v>
      </c>
      <c r="C60" s="56"/>
      <c r="D60" s="56"/>
      <c r="E60" s="71"/>
    </row>
    <row r="61" spans="1:5" ht="15.75" outlineLevel="1" thickBot="1" x14ac:dyDescent="0.3">
      <c r="A61" s="54">
        <v>18</v>
      </c>
      <c r="B61" s="55" t="s">
        <v>65</v>
      </c>
      <c r="C61" s="56" t="s">
        <v>1</v>
      </c>
      <c r="D61" s="56">
        <v>1</v>
      </c>
      <c r="E61" s="71"/>
    </row>
    <row r="62" spans="1:5" ht="15.75" outlineLevel="1" thickBot="1" x14ac:dyDescent="0.3">
      <c r="A62" s="54"/>
      <c r="B62" s="55" t="s">
        <v>44</v>
      </c>
      <c r="C62" s="56"/>
      <c r="D62" s="56"/>
      <c r="E62" s="71"/>
    </row>
    <row r="63" spans="1:5" ht="15.75" outlineLevel="1" thickBot="1" x14ac:dyDescent="0.3">
      <c r="A63" s="54"/>
      <c r="B63" s="55" t="s">
        <v>66</v>
      </c>
      <c r="C63" s="56"/>
      <c r="D63" s="56"/>
      <c r="E63" s="71"/>
    </row>
    <row r="64" spans="1:5" ht="15.75" outlineLevel="1" thickBot="1" x14ac:dyDescent="0.3">
      <c r="A64" s="54"/>
      <c r="B64" s="55" t="s">
        <v>67</v>
      </c>
      <c r="C64" s="56"/>
      <c r="D64" s="56"/>
      <c r="E64" s="71"/>
    </row>
    <row r="65" spans="1:5" ht="15.75" outlineLevel="1" thickBot="1" x14ac:dyDescent="0.3">
      <c r="A65" s="54">
        <v>19</v>
      </c>
      <c r="B65" s="55" t="s">
        <v>68</v>
      </c>
      <c r="C65" s="56" t="s">
        <v>1</v>
      </c>
      <c r="D65" s="56">
        <v>1</v>
      </c>
      <c r="E65" s="71"/>
    </row>
    <row r="66" spans="1:5" ht="15.75" outlineLevel="1" thickBot="1" x14ac:dyDescent="0.3">
      <c r="A66" s="54"/>
      <c r="B66" s="55" t="s">
        <v>69</v>
      </c>
      <c r="C66" s="56"/>
      <c r="D66" s="56"/>
      <c r="E66" s="71"/>
    </row>
    <row r="67" spans="1:5" ht="15.75" outlineLevel="1" thickBot="1" x14ac:dyDescent="0.3">
      <c r="A67" s="54">
        <v>20</v>
      </c>
      <c r="B67" s="55" t="s">
        <v>36</v>
      </c>
      <c r="C67" s="56" t="s">
        <v>1</v>
      </c>
      <c r="D67" s="56">
        <v>1</v>
      </c>
      <c r="E67" s="71"/>
    </row>
    <row r="68" spans="1:5" ht="15.75" outlineLevel="1" thickBot="1" x14ac:dyDescent="0.3">
      <c r="A68" s="54"/>
      <c r="B68" s="55" t="s">
        <v>70</v>
      </c>
      <c r="C68" s="56"/>
      <c r="D68" s="56"/>
      <c r="E68" s="71"/>
    </row>
    <row r="69" spans="1:5" ht="15.75" outlineLevel="1" thickBot="1" x14ac:dyDescent="0.3">
      <c r="A69" s="2">
        <v>21</v>
      </c>
      <c r="B69" s="59" t="s">
        <v>71</v>
      </c>
      <c r="C69" s="51" t="s">
        <v>1</v>
      </c>
      <c r="D69" s="51">
        <v>1</v>
      </c>
      <c r="E69" s="71"/>
    </row>
    <row r="70" spans="1:5" ht="15.75" outlineLevel="1" thickBot="1" x14ac:dyDescent="0.3">
      <c r="A70" s="54"/>
      <c r="B70" s="55" t="s">
        <v>72</v>
      </c>
      <c r="C70" s="56"/>
      <c r="D70" s="56"/>
      <c r="E70" s="71"/>
    </row>
    <row r="71" spans="1:5" ht="15.75" outlineLevel="1" thickBot="1" x14ac:dyDescent="0.3">
      <c r="A71" s="54">
        <v>22</v>
      </c>
      <c r="B71" s="55" t="s">
        <v>73</v>
      </c>
      <c r="C71" s="56" t="s">
        <v>1</v>
      </c>
      <c r="D71" s="56">
        <v>1</v>
      </c>
      <c r="E71" s="71"/>
    </row>
    <row r="72" spans="1:5" ht="15.75" outlineLevel="1" thickBot="1" x14ac:dyDescent="0.3">
      <c r="A72" s="54"/>
      <c r="B72" s="55" t="s">
        <v>74</v>
      </c>
      <c r="C72" s="56"/>
      <c r="D72" s="56"/>
      <c r="E72" s="71"/>
    </row>
    <row r="73" spans="1:5" ht="15.75" outlineLevel="1" thickBot="1" x14ac:dyDescent="0.3">
      <c r="A73" s="54">
        <v>23</v>
      </c>
      <c r="B73" s="55" t="s">
        <v>75</v>
      </c>
      <c r="C73" s="56" t="s">
        <v>1</v>
      </c>
      <c r="D73" s="56">
        <v>2</v>
      </c>
      <c r="E73" s="71"/>
    </row>
    <row r="74" spans="1:5" ht="15.75" outlineLevel="1" thickBot="1" x14ac:dyDescent="0.3">
      <c r="A74" s="54"/>
      <c r="B74" s="55" t="s">
        <v>76</v>
      </c>
      <c r="C74" s="56"/>
      <c r="D74" s="56"/>
      <c r="E74" s="71"/>
    </row>
    <row r="75" spans="1:5" ht="15.75" outlineLevel="1" thickBot="1" x14ac:dyDescent="0.3">
      <c r="A75" s="54">
        <v>24</v>
      </c>
      <c r="B75" s="55" t="s">
        <v>77</v>
      </c>
      <c r="C75" s="56" t="s">
        <v>1</v>
      </c>
      <c r="D75" s="56">
        <v>1</v>
      </c>
      <c r="E75" s="71"/>
    </row>
    <row r="76" spans="1:5" ht="15.75" outlineLevel="1" thickBot="1" x14ac:dyDescent="0.3">
      <c r="A76" s="54"/>
      <c r="B76" s="55" t="s">
        <v>78</v>
      </c>
      <c r="C76" s="56"/>
      <c r="D76" s="56"/>
      <c r="E76" s="71"/>
    </row>
    <row r="77" spans="1:5" ht="15.75" outlineLevel="1" thickBot="1" x14ac:dyDescent="0.3">
      <c r="A77" s="54">
        <v>25</v>
      </c>
      <c r="B77" s="55" t="s">
        <v>79</v>
      </c>
      <c r="C77" s="56" t="s">
        <v>1</v>
      </c>
      <c r="D77" s="56">
        <v>1</v>
      </c>
      <c r="E77" s="71"/>
    </row>
    <row r="78" spans="1:5" ht="15.75" outlineLevel="1" thickBot="1" x14ac:dyDescent="0.3">
      <c r="A78" s="54"/>
      <c r="B78" s="55" t="s">
        <v>80</v>
      </c>
      <c r="C78" s="56"/>
      <c r="D78" s="56"/>
      <c r="E78" s="71"/>
    </row>
    <row r="79" spans="1:5" ht="15.75" outlineLevel="1" thickBot="1" x14ac:dyDescent="0.3">
      <c r="A79" s="54">
        <v>26</v>
      </c>
      <c r="B79" s="55" t="s">
        <v>81</v>
      </c>
      <c r="C79" s="56" t="s">
        <v>1</v>
      </c>
      <c r="D79" s="56">
        <v>1</v>
      </c>
      <c r="E79" s="71"/>
    </row>
    <row r="80" spans="1:5" ht="15.75" outlineLevel="1" thickBot="1" x14ac:dyDescent="0.3">
      <c r="A80" s="54"/>
      <c r="B80" s="55" t="s">
        <v>82</v>
      </c>
      <c r="C80" s="56"/>
      <c r="D80" s="56"/>
      <c r="E80" s="71"/>
    </row>
    <row r="81" spans="1:7" ht="15.75" outlineLevel="1" thickBot="1" x14ac:dyDescent="0.3">
      <c r="A81" s="54">
        <v>27</v>
      </c>
      <c r="B81" s="55" t="s">
        <v>83</v>
      </c>
      <c r="C81" s="56" t="s">
        <v>1</v>
      </c>
      <c r="D81" s="56">
        <v>1</v>
      </c>
      <c r="E81" s="71"/>
    </row>
    <row r="82" spans="1:7" ht="15.75" outlineLevel="1" thickBot="1" x14ac:dyDescent="0.3">
      <c r="A82" s="54"/>
      <c r="B82" s="55" t="s">
        <v>84</v>
      </c>
      <c r="C82" s="56"/>
      <c r="D82" s="56"/>
      <c r="E82" s="71"/>
    </row>
    <row r="83" spans="1:7" ht="15.75" outlineLevel="1" thickBot="1" x14ac:dyDescent="0.3">
      <c r="A83" s="54">
        <v>28</v>
      </c>
      <c r="B83" s="55" t="s">
        <v>85</v>
      </c>
      <c r="C83" s="56" t="s">
        <v>1</v>
      </c>
      <c r="D83" s="56">
        <v>1</v>
      </c>
      <c r="E83" s="71"/>
    </row>
    <row r="84" spans="1:7" ht="15.75" outlineLevel="1" thickBot="1" x14ac:dyDescent="0.3">
      <c r="A84" s="54"/>
      <c r="B84" s="55" t="s">
        <v>86</v>
      </c>
      <c r="C84" s="56"/>
      <c r="D84" s="56"/>
      <c r="E84" s="71"/>
    </row>
    <row r="85" spans="1:7" ht="15.75" outlineLevel="1" thickBot="1" x14ac:dyDescent="0.3">
      <c r="A85" s="54">
        <v>29</v>
      </c>
      <c r="B85" s="55" t="s">
        <v>87</v>
      </c>
      <c r="C85" s="56" t="s">
        <v>1</v>
      </c>
      <c r="D85" s="56">
        <v>1</v>
      </c>
      <c r="E85" s="71"/>
      <c r="G85" s="46"/>
    </row>
    <row r="86" spans="1:7" ht="15.75" outlineLevel="1" thickBot="1" x14ac:dyDescent="0.3">
      <c r="A86" s="54"/>
      <c r="B86" s="55" t="s">
        <v>88</v>
      </c>
      <c r="C86" s="56"/>
      <c r="D86" s="56"/>
      <c r="E86" s="71"/>
    </row>
    <row r="87" spans="1:7" ht="15.75" outlineLevel="1" thickBot="1" x14ac:dyDescent="0.3">
      <c r="A87" s="54">
        <v>30</v>
      </c>
      <c r="B87" s="55" t="s">
        <v>89</v>
      </c>
      <c r="C87" s="56" t="s">
        <v>1</v>
      </c>
      <c r="D87" s="56">
        <v>1</v>
      </c>
      <c r="E87" s="71"/>
    </row>
    <row r="88" spans="1:7" ht="15.75" outlineLevel="1" thickBot="1" x14ac:dyDescent="0.3">
      <c r="A88" s="54"/>
      <c r="B88" s="55" t="s">
        <v>90</v>
      </c>
      <c r="C88" s="56"/>
      <c r="D88" s="56"/>
      <c r="E88" s="71"/>
    </row>
    <row r="89" spans="1:7" ht="15.75" outlineLevel="1" thickBot="1" x14ac:dyDescent="0.3">
      <c r="A89" s="52" t="s">
        <v>91</v>
      </c>
      <c r="B89" s="55" t="s">
        <v>92</v>
      </c>
      <c r="C89" s="56" t="s">
        <v>1</v>
      </c>
      <c r="D89" s="56">
        <v>1</v>
      </c>
      <c r="E89" s="71"/>
    </row>
    <row r="90" spans="1:7" ht="15.75" outlineLevel="1" thickBot="1" x14ac:dyDescent="0.3">
      <c r="A90" s="54"/>
      <c r="B90" s="55" t="s">
        <v>93</v>
      </c>
      <c r="C90" s="56"/>
      <c r="D90" s="56"/>
      <c r="E90" s="71"/>
    </row>
    <row r="91" spans="1:7" ht="15.75" outlineLevel="1" thickBot="1" x14ac:dyDescent="0.3">
      <c r="A91" s="54">
        <v>31</v>
      </c>
      <c r="B91" s="55" t="s">
        <v>94</v>
      </c>
      <c r="C91" s="56" t="s">
        <v>1</v>
      </c>
      <c r="D91" s="56">
        <v>1</v>
      </c>
      <c r="E91" s="71"/>
    </row>
    <row r="92" spans="1:7" ht="15.75" outlineLevel="1" thickBot="1" x14ac:dyDescent="0.3">
      <c r="A92" s="54"/>
      <c r="B92" s="55" t="s">
        <v>95</v>
      </c>
      <c r="C92" s="56"/>
      <c r="D92" s="56"/>
      <c r="E92" s="71"/>
    </row>
    <row r="93" spans="1:7" ht="15.75" outlineLevel="1" thickBot="1" x14ac:dyDescent="0.3">
      <c r="A93" s="54">
        <v>32</v>
      </c>
      <c r="B93" s="55" t="s">
        <v>96</v>
      </c>
      <c r="C93" s="56" t="s">
        <v>1</v>
      </c>
      <c r="D93" s="56">
        <v>1</v>
      </c>
      <c r="E93" s="71"/>
    </row>
    <row r="94" spans="1:7" ht="15.75" outlineLevel="1" thickBot="1" x14ac:dyDescent="0.3">
      <c r="A94" s="54"/>
      <c r="B94" s="61" t="s">
        <v>97</v>
      </c>
      <c r="C94" s="54"/>
      <c r="D94" s="56"/>
      <c r="E94" s="71"/>
    </row>
    <row r="95" spans="1:7" ht="15.75" outlineLevel="1" thickBot="1" x14ac:dyDescent="0.3">
      <c r="A95" s="54">
        <v>33</v>
      </c>
      <c r="B95" s="55" t="s">
        <v>98</v>
      </c>
      <c r="C95" s="56" t="s">
        <v>1</v>
      </c>
      <c r="D95" s="56">
        <v>1</v>
      </c>
      <c r="E95" s="71"/>
    </row>
    <row r="96" spans="1:7" ht="15.75" outlineLevel="1" thickBot="1" x14ac:dyDescent="0.3">
      <c r="A96" s="54"/>
      <c r="B96" s="55" t="s">
        <v>99</v>
      </c>
      <c r="C96" s="56"/>
      <c r="D96" s="56"/>
      <c r="E96" s="71"/>
    </row>
    <row r="97" spans="1:5" ht="15.75" outlineLevel="1" thickBot="1" x14ac:dyDescent="0.3">
      <c r="A97" s="2">
        <v>34</v>
      </c>
      <c r="B97" s="59" t="s">
        <v>100</v>
      </c>
      <c r="C97" s="51" t="s">
        <v>1</v>
      </c>
      <c r="D97" s="51">
        <v>1</v>
      </c>
      <c r="E97" s="71"/>
    </row>
    <row r="98" spans="1:5" ht="15.75" outlineLevel="1" thickBot="1" x14ac:dyDescent="0.3">
      <c r="A98" s="54"/>
      <c r="B98" s="55" t="s">
        <v>101</v>
      </c>
      <c r="C98" s="56"/>
      <c r="D98" s="56"/>
      <c r="E98" s="71"/>
    </row>
    <row r="99" spans="1:5" ht="15.75" outlineLevel="1" thickBot="1" x14ac:dyDescent="0.3">
      <c r="A99" s="54">
        <v>35</v>
      </c>
      <c r="B99" s="55" t="s">
        <v>102</v>
      </c>
      <c r="C99" s="56" t="s">
        <v>1</v>
      </c>
      <c r="D99" s="56">
        <v>1</v>
      </c>
      <c r="E99" s="71"/>
    </row>
    <row r="100" spans="1:5" ht="15.75" outlineLevel="1" thickBot="1" x14ac:dyDescent="0.3">
      <c r="A100" s="54"/>
      <c r="B100" s="55" t="s">
        <v>97</v>
      </c>
      <c r="C100" s="56"/>
      <c r="D100" s="56"/>
      <c r="E100" s="71"/>
    </row>
    <row r="101" spans="1:5" ht="15.75" outlineLevel="1" thickBot="1" x14ac:dyDescent="0.3">
      <c r="A101" s="54">
        <v>36</v>
      </c>
      <c r="B101" s="55" t="s">
        <v>103</v>
      </c>
      <c r="C101" s="56" t="s">
        <v>1</v>
      </c>
      <c r="D101" s="56">
        <v>1</v>
      </c>
      <c r="E101" s="71"/>
    </row>
    <row r="102" spans="1:5" ht="15.75" outlineLevel="1" thickBot="1" x14ac:dyDescent="0.3">
      <c r="A102" s="54"/>
      <c r="B102" s="55" t="s">
        <v>104</v>
      </c>
      <c r="C102" s="56"/>
      <c r="D102" s="56"/>
      <c r="E102" s="71"/>
    </row>
    <row r="103" spans="1:5" ht="15.75" outlineLevel="1" thickBot="1" x14ac:dyDescent="0.3">
      <c r="A103" s="54">
        <v>37</v>
      </c>
      <c r="B103" s="55" t="s">
        <v>105</v>
      </c>
      <c r="C103" s="56" t="s">
        <v>1</v>
      </c>
      <c r="D103" s="56">
        <v>1</v>
      </c>
      <c r="E103" s="71"/>
    </row>
    <row r="104" spans="1:5" ht="15.75" outlineLevel="1" thickBot="1" x14ac:dyDescent="0.3">
      <c r="A104" s="54"/>
      <c r="B104" s="55" t="s">
        <v>106</v>
      </c>
      <c r="C104" s="56"/>
      <c r="D104" s="56"/>
      <c r="E104" s="71"/>
    </row>
    <row r="105" spans="1:5" ht="15.75" outlineLevel="1" thickBot="1" x14ac:dyDescent="0.3">
      <c r="A105" s="54">
        <v>38</v>
      </c>
      <c r="B105" s="55" t="s">
        <v>107</v>
      </c>
      <c r="C105" s="56" t="s">
        <v>1</v>
      </c>
      <c r="D105" s="56">
        <v>1</v>
      </c>
      <c r="E105" s="71"/>
    </row>
    <row r="106" spans="1:5" ht="15.75" outlineLevel="1" thickBot="1" x14ac:dyDescent="0.3">
      <c r="A106" s="54"/>
      <c r="B106" s="55" t="s">
        <v>108</v>
      </c>
      <c r="C106" s="56"/>
      <c r="D106" s="56"/>
      <c r="E106" s="71"/>
    </row>
    <row r="107" spans="1:5" ht="15.75" outlineLevel="1" thickBot="1" x14ac:dyDescent="0.3">
      <c r="A107" s="54">
        <v>39</v>
      </c>
      <c r="B107" s="55" t="s">
        <v>109</v>
      </c>
      <c r="C107" s="56" t="s">
        <v>1</v>
      </c>
      <c r="D107" s="56">
        <v>1</v>
      </c>
      <c r="E107" s="71"/>
    </row>
    <row r="108" spans="1:5" ht="15.75" outlineLevel="1" thickBot="1" x14ac:dyDescent="0.3">
      <c r="A108" s="54"/>
      <c r="B108" s="55" t="s">
        <v>110</v>
      </c>
      <c r="C108" s="56"/>
      <c r="D108" s="56"/>
      <c r="E108" s="71"/>
    </row>
    <row r="109" spans="1:5" ht="15.75" outlineLevel="1" thickBot="1" x14ac:dyDescent="0.3">
      <c r="A109" s="54">
        <v>40</v>
      </c>
      <c r="B109" s="55" t="s">
        <v>111</v>
      </c>
      <c r="C109" s="56" t="s">
        <v>1</v>
      </c>
      <c r="D109" s="56">
        <v>1</v>
      </c>
      <c r="E109" s="71"/>
    </row>
    <row r="110" spans="1:5" ht="15.75" outlineLevel="1" thickBot="1" x14ac:dyDescent="0.3">
      <c r="A110" s="54"/>
      <c r="B110" s="55" t="s">
        <v>112</v>
      </c>
      <c r="C110" s="56"/>
      <c r="D110" s="56"/>
      <c r="E110" s="71"/>
    </row>
    <row r="111" spans="1:5" ht="15.75" outlineLevel="1" thickBot="1" x14ac:dyDescent="0.3">
      <c r="A111" s="54">
        <v>41</v>
      </c>
      <c r="B111" s="55" t="s">
        <v>113</v>
      </c>
      <c r="C111" s="56" t="s">
        <v>1</v>
      </c>
      <c r="D111" s="56">
        <v>2</v>
      </c>
      <c r="E111" s="71"/>
    </row>
    <row r="112" spans="1:5" ht="15.75" outlineLevel="1" thickBot="1" x14ac:dyDescent="0.3">
      <c r="A112" s="54"/>
      <c r="B112" s="55" t="s">
        <v>114</v>
      </c>
      <c r="C112" s="56"/>
      <c r="D112" s="56"/>
      <c r="E112" s="71"/>
    </row>
    <row r="113" spans="1:5" ht="15.75" outlineLevel="1" thickBot="1" x14ac:dyDescent="0.3">
      <c r="A113" s="54">
        <v>42</v>
      </c>
      <c r="B113" s="55" t="s">
        <v>49</v>
      </c>
      <c r="C113" s="56" t="s">
        <v>1</v>
      </c>
      <c r="D113" s="56">
        <v>5</v>
      </c>
      <c r="E113" s="71"/>
    </row>
    <row r="114" spans="1:5" ht="15.75" outlineLevel="1" thickBot="1" x14ac:dyDescent="0.3">
      <c r="A114" s="54"/>
      <c r="B114" s="55" t="s">
        <v>115</v>
      </c>
      <c r="C114" s="56"/>
      <c r="D114" s="56"/>
      <c r="E114" s="71"/>
    </row>
    <row r="115" spans="1:5" ht="15.75" outlineLevel="1" thickBot="1" x14ac:dyDescent="0.3">
      <c r="A115" s="54">
        <v>43</v>
      </c>
      <c r="B115" s="55" t="s">
        <v>116</v>
      </c>
      <c r="C115" s="56" t="s">
        <v>1</v>
      </c>
      <c r="D115" s="56">
        <v>1</v>
      </c>
      <c r="E115" s="71"/>
    </row>
    <row r="116" spans="1:5" ht="15.75" outlineLevel="1" thickBot="1" x14ac:dyDescent="0.3">
      <c r="A116" s="54"/>
      <c r="B116" s="55" t="s">
        <v>117</v>
      </c>
      <c r="C116" s="56"/>
      <c r="D116" s="56"/>
      <c r="E116" s="71"/>
    </row>
    <row r="117" spans="1:5" ht="15.75" outlineLevel="1" thickBot="1" x14ac:dyDescent="0.3">
      <c r="A117" s="54">
        <v>44</v>
      </c>
      <c r="B117" s="55" t="s">
        <v>118</v>
      </c>
      <c r="C117" s="56" t="s">
        <v>1</v>
      </c>
      <c r="D117" s="56">
        <v>1</v>
      </c>
      <c r="E117" s="71"/>
    </row>
    <row r="118" spans="1:5" ht="15.75" outlineLevel="1" thickBot="1" x14ac:dyDescent="0.3">
      <c r="A118" s="54"/>
      <c r="B118" s="55" t="s">
        <v>119</v>
      </c>
      <c r="C118" s="56"/>
      <c r="D118" s="56"/>
      <c r="E118" s="71"/>
    </row>
    <row r="119" spans="1:5" ht="15.75" outlineLevel="1" thickBot="1" x14ac:dyDescent="0.3">
      <c r="A119" s="54">
        <v>45</v>
      </c>
      <c r="B119" s="55" t="s">
        <v>120</v>
      </c>
      <c r="C119" s="56" t="s">
        <v>1</v>
      </c>
      <c r="D119" s="56">
        <v>3</v>
      </c>
      <c r="E119" s="71"/>
    </row>
    <row r="120" spans="1:5" ht="15.75" outlineLevel="1" thickBot="1" x14ac:dyDescent="0.3">
      <c r="A120" s="54"/>
      <c r="B120" s="55" t="s">
        <v>121</v>
      </c>
      <c r="C120" s="56"/>
      <c r="D120" s="56"/>
      <c r="E120" s="71"/>
    </row>
    <row r="121" spans="1:5" ht="15.75" outlineLevel="1" thickBot="1" x14ac:dyDescent="0.3">
      <c r="A121" s="54">
        <v>46</v>
      </c>
      <c r="B121" s="55" t="s">
        <v>122</v>
      </c>
      <c r="C121" s="56" t="s">
        <v>1</v>
      </c>
      <c r="D121" s="56">
        <v>7</v>
      </c>
      <c r="E121" s="71"/>
    </row>
    <row r="122" spans="1:5" ht="15.75" outlineLevel="1" thickBot="1" x14ac:dyDescent="0.3">
      <c r="A122" s="54"/>
      <c r="B122" s="55" t="s">
        <v>123</v>
      </c>
      <c r="C122" s="56"/>
      <c r="D122" s="56"/>
      <c r="E122" s="71"/>
    </row>
    <row r="123" spans="1:5" ht="15.75" outlineLevel="1" thickBot="1" x14ac:dyDescent="0.3">
      <c r="A123" s="54">
        <v>47</v>
      </c>
      <c r="B123" s="55" t="s">
        <v>124</v>
      </c>
      <c r="C123" s="56" t="s">
        <v>1</v>
      </c>
      <c r="D123" s="56">
        <v>54</v>
      </c>
      <c r="E123" s="71"/>
    </row>
    <row r="124" spans="1:5" ht="15.75" outlineLevel="1" thickBot="1" x14ac:dyDescent="0.3">
      <c r="A124" s="54">
        <v>48</v>
      </c>
      <c r="B124" s="55" t="s">
        <v>125</v>
      </c>
      <c r="C124" s="56" t="s">
        <v>1</v>
      </c>
      <c r="D124" s="56">
        <v>1</v>
      </c>
      <c r="E124" s="71"/>
    </row>
    <row r="125" spans="1:5" ht="15.75" outlineLevel="1" thickBot="1" x14ac:dyDescent="0.3">
      <c r="A125" s="2"/>
      <c r="B125" s="59" t="s">
        <v>126</v>
      </c>
      <c r="C125" s="51"/>
      <c r="D125" s="51"/>
      <c r="E125" s="71"/>
    </row>
    <row r="126" spans="1:5" ht="15.75" outlineLevel="1" thickBot="1" x14ac:dyDescent="0.3">
      <c r="A126" s="54">
        <v>49</v>
      </c>
      <c r="B126" s="55" t="s">
        <v>127</v>
      </c>
      <c r="C126" s="56" t="s">
        <v>1</v>
      </c>
      <c r="D126" s="56">
        <v>1</v>
      </c>
      <c r="E126" s="71"/>
    </row>
    <row r="127" spans="1:5" ht="15.75" outlineLevel="1" thickBot="1" x14ac:dyDescent="0.3">
      <c r="A127" s="54"/>
      <c r="B127" s="55" t="s">
        <v>128</v>
      </c>
      <c r="C127" s="56"/>
      <c r="D127" s="56"/>
      <c r="E127" s="71"/>
    </row>
    <row r="128" spans="1:5" ht="15.75" outlineLevel="1" thickBot="1" x14ac:dyDescent="0.3">
      <c r="A128" s="54">
        <v>50</v>
      </c>
      <c r="B128" s="55" t="s">
        <v>129</v>
      </c>
      <c r="C128" s="56" t="s">
        <v>1</v>
      </c>
      <c r="D128" s="56">
        <v>2</v>
      </c>
      <c r="E128" s="71"/>
    </row>
    <row r="129" spans="1:5" ht="15.75" outlineLevel="1" thickBot="1" x14ac:dyDescent="0.3">
      <c r="A129" s="54"/>
      <c r="B129" s="55" t="s">
        <v>37</v>
      </c>
      <c r="C129" s="56"/>
      <c r="D129" s="56"/>
      <c r="E129" s="71"/>
    </row>
    <row r="130" spans="1:5" ht="15.75" outlineLevel="1" thickBot="1" x14ac:dyDescent="0.3">
      <c r="A130" s="54">
        <v>51</v>
      </c>
      <c r="B130" s="55" t="s">
        <v>130</v>
      </c>
      <c r="C130" s="56" t="s">
        <v>1</v>
      </c>
      <c r="D130" s="56">
        <v>1</v>
      </c>
      <c r="E130" s="71"/>
    </row>
    <row r="131" spans="1:5" ht="15.75" outlineLevel="1" thickBot="1" x14ac:dyDescent="0.3">
      <c r="A131" s="54"/>
      <c r="B131" s="55" t="s">
        <v>131</v>
      </c>
      <c r="C131" s="56"/>
      <c r="D131" s="56"/>
      <c r="E131" s="71"/>
    </row>
    <row r="132" spans="1:5" ht="15.75" outlineLevel="1" thickBot="1" x14ac:dyDescent="0.3">
      <c r="A132" s="54">
        <v>52</v>
      </c>
      <c r="B132" s="55" t="s">
        <v>132</v>
      </c>
      <c r="C132" s="56" t="s">
        <v>1</v>
      </c>
      <c r="D132" s="56">
        <v>1</v>
      </c>
      <c r="E132" s="71"/>
    </row>
    <row r="133" spans="1:5" ht="15.75" outlineLevel="1" thickBot="1" x14ac:dyDescent="0.3">
      <c r="A133" s="54"/>
      <c r="B133" s="55" t="s">
        <v>133</v>
      </c>
      <c r="C133" s="62"/>
      <c r="D133" s="56"/>
      <c r="E133" s="71"/>
    </row>
    <row r="134" spans="1:5" ht="15.75" outlineLevel="1" thickBot="1" x14ac:dyDescent="0.3">
      <c r="A134" s="54">
        <v>53</v>
      </c>
      <c r="B134" s="55" t="s">
        <v>134</v>
      </c>
      <c r="C134" s="56" t="s">
        <v>1</v>
      </c>
      <c r="D134" s="56">
        <v>18</v>
      </c>
      <c r="E134" s="71"/>
    </row>
    <row r="135" spans="1:5" ht="15.75" outlineLevel="1" thickBot="1" x14ac:dyDescent="0.3">
      <c r="A135" s="54"/>
      <c r="B135" s="55" t="s">
        <v>135</v>
      </c>
      <c r="C135" s="62"/>
      <c r="D135" s="56"/>
      <c r="E135" s="71"/>
    </row>
    <row r="136" spans="1:5" ht="15.75" outlineLevel="1" thickBot="1" x14ac:dyDescent="0.3">
      <c r="A136" s="54">
        <v>54</v>
      </c>
      <c r="B136" s="55" t="s">
        <v>136</v>
      </c>
      <c r="C136" s="55"/>
      <c r="D136" s="55"/>
      <c r="E136" s="71"/>
    </row>
    <row r="137" spans="1:5" ht="15.75" outlineLevel="1" thickBot="1" x14ac:dyDescent="0.3">
      <c r="A137" s="54"/>
      <c r="B137" s="55" t="s">
        <v>137</v>
      </c>
      <c r="C137" s="56" t="s">
        <v>1</v>
      </c>
      <c r="D137" s="56">
        <v>1</v>
      </c>
      <c r="E137" s="71"/>
    </row>
    <row r="138" spans="1:5" ht="15.75" outlineLevel="1" thickBot="1" x14ac:dyDescent="0.3">
      <c r="A138" s="54"/>
      <c r="B138" s="55" t="s">
        <v>138</v>
      </c>
      <c r="C138" s="56"/>
      <c r="D138" s="56"/>
      <c r="E138" s="71"/>
    </row>
    <row r="139" spans="1:5" ht="15.75" outlineLevel="1" thickBot="1" x14ac:dyDescent="0.3">
      <c r="A139" s="54"/>
      <c r="B139" s="63" t="s">
        <v>139</v>
      </c>
      <c r="C139" s="56" t="s">
        <v>1</v>
      </c>
      <c r="D139" s="56">
        <v>1</v>
      </c>
      <c r="E139" s="71"/>
    </row>
    <row r="140" spans="1:5" ht="15.75" outlineLevel="1" thickBot="1" x14ac:dyDescent="0.3">
      <c r="A140" s="54"/>
      <c r="B140" s="55" t="s">
        <v>140</v>
      </c>
      <c r="C140" s="56"/>
      <c r="D140" s="56"/>
      <c r="E140" s="71"/>
    </row>
    <row r="141" spans="1:5" ht="15.75" outlineLevel="1" thickBot="1" x14ac:dyDescent="0.3">
      <c r="A141" s="54"/>
      <c r="B141" s="63" t="s">
        <v>141</v>
      </c>
      <c r="C141" s="56" t="s">
        <v>1</v>
      </c>
      <c r="D141" s="56">
        <v>2</v>
      </c>
      <c r="E141" s="71"/>
    </row>
    <row r="142" spans="1:5" ht="15.75" outlineLevel="1" thickBot="1" x14ac:dyDescent="0.3">
      <c r="A142" s="54"/>
      <c r="B142" s="55" t="s">
        <v>142</v>
      </c>
      <c r="C142" s="56"/>
      <c r="D142" s="56"/>
      <c r="E142" s="71"/>
    </row>
    <row r="143" spans="1:5" ht="15.75" outlineLevel="1" thickBot="1" x14ac:dyDescent="0.3">
      <c r="A143" s="54"/>
      <c r="B143" s="63" t="s">
        <v>143</v>
      </c>
      <c r="C143" s="56" t="s">
        <v>1</v>
      </c>
      <c r="D143" s="56">
        <v>1</v>
      </c>
      <c r="E143" s="71"/>
    </row>
    <row r="144" spans="1:5" ht="15.75" outlineLevel="1" thickBot="1" x14ac:dyDescent="0.3">
      <c r="A144" s="54"/>
      <c r="B144" s="55" t="s">
        <v>144</v>
      </c>
      <c r="C144" s="56"/>
      <c r="D144" s="56"/>
      <c r="E144" s="71"/>
    </row>
    <row r="145" spans="1:5" ht="15.75" outlineLevel="1" thickBot="1" x14ac:dyDescent="0.3">
      <c r="A145" s="54"/>
      <c r="B145" s="63" t="s">
        <v>145</v>
      </c>
      <c r="C145" s="56" t="s">
        <v>1</v>
      </c>
      <c r="D145" s="56">
        <v>1</v>
      </c>
      <c r="E145" s="71"/>
    </row>
    <row r="146" spans="1:5" ht="15.75" outlineLevel="1" thickBot="1" x14ac:dyDescent="0.3">
      <c r="A146" s="2">
        <v>55</v>
      </c>
      <c r="B146" s="55" t="s">
        <v>146</v>
      </c>
      <c r="C146" s="56" t="s">
        <v>1</v>
      </c>
      <c r="D146" s="56">
        <v>6</v>
      </c>
      <c r="E146" s="71"/>
    </row>
    <row r="147" spans="1:5" ht="15.75" outlineLevel="1" thickBot="1" x14ac:dyDescent="0.3">
      <c r="A147" s="54"/>
      <c r="B147" s="55" t="s">
        <v>147</v>
      </c>
      <c r="C147" s="56"/>
      <c r="D147" s="56"/>
      <c r="E147" s="71"/>
    </row>
    <row r="148" spans="1:5" ht="15.75" outlineLevel="1" thickBot="1" x14ac:dyDescent="0.3">
      <c r="A148" s="54"/>
      <c r="B148" s="55" t="s">
        <v>148</v>
      </c>
      <c r="C148" s="56"/>
      <c r="D148" s="56"/>
      <c r="E148" s="71"/>
    </row>
    <row r="149" spans="1:5" ht="15.75" outlineLevel="1" thickBot="1" x14ac:dyDescent="0.3">
      <c r="A149" s="54">
        <v>56</v>
      </c>
      <c r="B149" s="55" t="s">
        <v>149</v>
      </c>
      <c r="C149" s="62" t="s">
        <v>1</v>
      </c>
      <c r="D149" s="56">
        <v>7</v>
      </c>
      <c r="E149" s="71"/>
    </row>
    <row r="150" spans="1:5" ht="15.75" outlineLevel="1" thickBot="1" x14ac:dyDescent="0.3">
      <c r="A150" s="54"/>
      <c r="B150" s="55" t="s">
        <v>150</v>
      </c>
      <c r="C150" s="56"/>
      <c r="D150" s="56"/>
      <c r="E150" s="71"/>
    </row>
    <row r="151" spans="1:5" ht="15.75" outlineLevel="1" thickBot="1" x14ac:dyDescent="0.3">
      <c r="A151" s="54"/>
      <c r="B151" s="55" t="s">
        <v>151</v>
      </c>
      <c r="C151" s="56"/>
      <c r="D151" s="56"/>
      <c r="E151" s="71"/>
    </row>
    <row r="152" spans="1:5" ht="15.75" outlineLevel="1" thickBot="1" x14ac:dyDescent="0.3">
      <c r="A152" s="54"/>
      <c r="B152" s="55" t="s">
        <v>148</v>
      </c>
      <c r="C152" s="56"/>
      <c r="D152" s="56"/>
      <c r="E152" s="71"/>
    </row>
    <row r="153" spans="1:5" ht="15.75" outlineLevel="1" thickBot="1" x14ac:dyDescent="0.3">
      <c r="A153" s="2">
        <v>57</v>
      </c>
      <c r="B153" s="59" t="s">
        <v>152</v>
      </c>
      <c r="C153" s="51" t="s">
        <v>1</v>
      </c>
      <c r="D153" s="51">
        <v>1</v>
      </c>
      <c r="E153" s="71"/>
    </row>
    <row r="154" spans="1:5" ht="15.75" outlineLevel="1" thickBot="1" x14ac:dyDescent="0.3">
      <c r="A154" s="54">
        <v>58</v>
      </c>
      <c r="B154" s="59" t="s">
        <v>153</v>
      </c>
      <c r="C154" s="51" t="s">
        <v>1</v>
      </c>
      <c r="D154" s="51">
        <v>1</v>
      </c>
      <c r="E154" s="71"/>
    </row>
    <row r="155" spans="1:5" ht="15.75" outlineLevel="1" thickBot="1" x14ac:dyDescent="0.3">
      <c r="A155" s="54"/>
      <c r="B155" s="59" t="s">
        <v>154</v>
      </c>
      <c r="C155" s="56"/>
      <c r="D155" s="56"/>
      <c r="E155" s="71"/>
    </row>
    <row r="156" spans="1:5" ht="15.75" outlineLevel="1" thickBot="1" x14ac:dyDescent="0.3">
      <c r="A156" s="54"/>
      <c r="B156" s="59" t="s">
        <v>155</v>
      </c>
      <c r="C156" s="56"/>
      <c r="D156" s="56"/>
      <c r="E156" s="71"/>
    </row>
    <row r="157" spans="1:5" ht="15.75" outlineLevel="1" thickBot="1" x14ac:dyDescent="0.3">
      <c r="A157" s="54"/>
      <c r="B157" s="59" t="s">
        <v>156</v>
      </c>
      <c r="C157" s="56"/>
      <c r="D157" s="56"/>
      <c r="E157" s="71"/>
    </row>
    <row r="158" spans="1:5" ht="15.75" outlineLevel="1" thickBot="1" x14ac:dyDescent="0.3">
      <c r="A158" s="54"/>
      <c r="B158" s="59" t="s">
        <v>148</v>
      </c>
      <c r="C158" s="56"/>
      <c r="D158" s="56"/>
      <c r="E158" s="72"/>
    </row>
    <row r="160" spans="1:5" x14ac:dyDescent="0.25">
      <c r="A160" t="s">
        <v>163</v>
      </c>
    </row>
  </sheetData>
  <mergeCells count="1">
    <mergeCell ref="E12:E1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Столовая вагон-городок</vt:lpstr>
      <vt:lpstr> 1.1 Столовая 40 мест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2016-05-21T18:55:04Z</dcterms:modified>
</cp:coreProperties>
</file>